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29" i="1" l="1"/>
  <c r="Y29" i="1"/>
  <c r="Z23" i="1"/>
  <c r="Y23" i="1"/>
  <c r="Z17" i="1"/>
  <c r="Y17" i="1"/>
  <c r="AJ6" i="1"/>
  <c r="AJ5" i="1"/>
  <c r="AJ4" i="1"/>
  <c r="AI4" i="1"/>
  <c r="AH4" i="1"/>
  <c r="AA23" i="1"/>
  <c r="AA29" i="1"/>
  <c r="AA17" i="1"/>
  <c r="AI5" i="1"/>
  <c r="AI6" i="1"/>
  <c r="AH5" i="1"/>
  <c r="AH6" i="1"/>
  <c r="AE6" i="1"/>
  <c r="AD6" i="1"/>
  <c r="AC6" i="1"/>
  <c r="AC5" i="1"/>
  <c r="AD5" i="1"/>
  <c r="AE5" i="1"/>
  <c r="AE4" i="1"/>
  <c r="AD4" i="1"/>
  <c r="AC4" i="1"/>
</calcChain>
</file>

<file path=xl/sharedStrings.xml><?xml version="1.0" encoding="utf-8"?>
<sst xmlns="http://schemas.openxmlformats.org/spreadsheetml/2006/main" count="149" uniqueCount="64">
  <si>
    <t>Eppi ID</t>
  </si>
  <si>
    <t>TITLE</t>
  </si>
  <si>
    <t>AUTHOR</t>
  </si>
  <si>
    <t>JOURNAL</t>
  </si>
  <si>
    <t>YEAR</t>
  </si>
  <si>
    <t>VOLUME</t>
  </si>
  <si>
    <t>PAGE START-PAGE END</t>
  </si>
  <si>
    <t>AUTHOR E-MAIL</t>
  </si>
  <si>
    <t>STUDY COUNTRY</t>
  </si>
  <si>
    <t>LOCATION SITE/NAME</t>
  </si>
  <si>
    <t>LATITUDE</t>
  </si>
  <si>
    <t>LONGITUDE</t>
  </si>
  <si>
    <t>KÖPPEN CLIMATE ZONE</t>
  </si>
  <si>
    <t>Aggregate and soil organic matter dynamics under conventional and no-tillage systems</t>
  </si>
  <si>
    <t xml:space="preserve">Six J ; Elliott E T; Paustian K ; </t>
  </si>
  <si>
    <t>Soil Science Society of America Journal</t>
  </si>
  <si>
    <t>1350-1358</t>
  </si>
  <si>
    <t>johan@nrel.colostate.edu</t>
  </si>
  <si>
    <t>USA</t>
  </si>
  <si>
    <t>Lexington, Kentucky</t>
  </si>
  <si>
    <t>Cfa</t>
  </si>
  <si>
    <t>Wooster, Ohio</t>
  </si>
  <si>
    <t>Dfa</t>
  </si>
  <si>
    <t>Kellogg Biological Station’s Long-
Term Ecological Research (KBS-LTER) site, Michigan</t>
  </si>
  <si>
    <t>Dfb</t>
  </si>
  <si>
    <t>INTERVENTION (crop rotation / fertiliser / amendments / catch crop / tillage / multiple / farming system)</t>
  </si>
  <si>
    <t>NUMBER OF TREATMENTS</t>
  </si>
  <si>
    <t>WHICH TREATMENTS</t>
  </si>
  <si>
    <t>tillage</t>
  </si>
  <si>
    <t>no tillage / conventional tillage</t>
  </si>
  <si>
    <t>DATA LOCATION</t>
  </si>
  <si>
    <t>BULK DENSITY (measured / calculated / not present)</t>
  </si>
  <si>
    <t>VARIANCE PRESENTED</t>
  </si>
  <si>
    <t>Variability Measure</t>
  </si>
  <si>
    <t>CRITICAL APPRAISAL, PRELIMINARY COMMENT</t>
  </si>
  <si>
    <t>Table 2</t>
  </si>
  <si>
    <t>measured</t>
  </si>
  <si>
    <t>no</t>
  </si>
  <si>
    <t>None</t>
  </si>
  <si>
    <t>Seems OK</t>
  </si>
  <si>
    <t>Table 2. Carbon distribution in native vegetation (NV), no-tillage (NT), and conventional tillage (CT) in the 0- to 20-cm layer</t>
  </si>
  <si>
    <t>TC (g/m2)</t>
  </si>
  <si>
    <t>Native Vegetation</t>
  </si>
  <si>
    <t>No tillage</t>
  </si>
  <si>
    <t>Conventional tillage</t>
  </si>
  <si>
    <t>Kellogg Biological Station</t>
  </si>
  <si>
    <t>Wooster</t>
  </si>
  <si>
    <t>Lexington</t>
  </si>
  <si>
    <t>Bulk denisty (g/cm3)</t>
  </si>
  <si>
    <t xml:space="preserve">Conventional tillage plots were mouldboard ploughed to a depth of 20 to 25 cm. The NV in Sidney and KBS was never-cultivated grassland. The NV in Lexington was initially under cultivation, followed by 50 years under blue grass (Poa pratensis L.) pasture, prior to establishment of the experiment. In Wooster, the NV is an adjacent forest site, and the NT and CT plots were under long-term cultivation and then 6 years of grass meadow prior to the start of the experiment. The NT and CT plots in KBS were  also under long-term cultivation prior to the implementation of the two treatments. </t>
  </si>
  <si>
    <t>Effect sizes</t>
  </si>
  <si>
    <t>0-20</t>
  </si>
  <si>
    <t>mean</t>
  </si>
  <si>
    <t>SD</t>
  </si>
  <si>
    <t>n</t>
  </si>
  <si>
    <t>Depth correction</t>
  </si>
  <si>
    <t>n/a</t>
  </si>
  <si>
    <t>NT-CT</t>
  </si>
  <si>
    <t>NT</t>
  </si>
  <si>
    <t>CT</t>
  </si>
  <si>
    <t>/</t>
  </si>
  <si>
    <t>TC (Mg/ha)</t>
  </si>
  <si>
    <t>TC (g/kg)</t>
  </si>
  <si>
    <t>Bulk denisty (Mg/m3)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</si>
</sst>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Fill="1"/>
    <xf numFmtId="0" fontId="5" fillId="0" borderId="0" xfId="0" applyFont="1" applyFill="1"/>
    <xf numFmtId="0" fontId="5" fillId="2" borderId="0" xfId="0" applyFont="1" applyFill="1"/>
    <xf numFmtId="0" fontId="0" fillId="0" borderId="0" xfId="0" applyAlignment="1">
      <alignment wrapText="1"/>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2"/>
  <sheetViews>
    <sheetView tabSelected="1" topLeftCell="M1" zoomScale="85" zoomScaleNormal="85" workbookViewId="0">
      <selection activeCell="Z23" sqref="Z23"/>
    </sheetView>
  </sheetViews>
  <sheetFormatPr defaultColWidth="11" defaultRowHeight="15.75" x14ac:dyDescent="0.25"/>
  <sheetData>
    <row r="1" spans="1:36" s="5" customFormat="1" x14ac:dyDescent="0.25">
      <c r="A1" s="1" t="s">
        <v>0</v>
      </c>
      <c r="B1" s="2" t="s">
        <v>1</v>
      </c>
      <c r="C1" s="1" t="s">
        <v>2</v>
      </c>
      <c r="D1" s="1" t="s">
        <v>3</v>
      </c>
      <c r="E1" s="1" t="s">
        <v>4</v>
      </c>
      <c r="F1" s="1" t="s">
        <v>5</v>
      </c>
      <c r="G1" s="3" t="s">
        <v>6</v>
      </c>
      <c r="H1" s="1" t="s">
        <v>7</v>
      </c>
      <c r="I1" s="1" t="s">
        <v>8</v>
      </c>
      <c r="J1" s="1" t="s">
        <v>9</v>
      </c>
      <c r="K1" s="4" t="s">
        <v>10</v>
      </c>
      <c r="L1" s="4" t="s">
        <v>11</v>
      </c>
      <c r="M1" s="1" t="s">
        <v>12</v>
      </c>
      <c r="N1" s="1" t="s">
        <v>25</v>
      </c>
      <c r="O1" s="1" t="s">
        <v>26</v>
      </c>
      <c r="P1" s="1" t="s">
        <v>27</v>
      </c>
      <c r="Q1" s="1" t="s">
        <v>30</v>
      </c>
      <c r="R1" s="1" t="s">
        <v>31</v>
      </c>
      <c r="S1" s="1" t="s">
        <v>32</v>
      </c>
      <c r="T1" s="1" t="s">
        <v>33</v>
      </c>
      <c r="U1" s="1" t="s">
        <v>34</v>
      </c>
      <c r="W1" s="10" t="s">
        <v>40</v>
      </c>
    </row>
    <row r="2" spans="1:36" s="5" customFormat="1" x14ac:dyDescent="0.25">
      <c r="A2" s="6">
        <v>10247144</v>
      </c>
      <c r="B2" s="7" t="s">
        <v>13</v>
      </c>
      <c r="C2" s="6" t="s">
        <v>14</v>
      </c>
      <c r="D2" s="6" t="s">
        <v>15</v>
      </c>
      <c r="E2" s="6">
        <v>1999</v>
      </c>
      <c r="F2" s="6">
        <v>63</v>
      </c>
      <c r="G2" s="8" t="s">
        <v>16</v>
      </c>
      <c r="H2" s="6" t="s">
        <v>17</v>
      </c>
      <c r="I2" s="6" t="s">
        <v>18</v>
      </c>
      <c r="J2" s="6" t="s">
        <v>19</v>
      </c>
      <c r="K2" s="9">
        <v>38.030999999999999</v>
      </c>
      <c r="L2" s="9">
        <v>-84.504000000000005</v>
      </c>
      <c r="M2" s="6" t="s">
        <v>20</v>
      </c>
      <c r="N2" s="6" t="s">
        <v>28</v>
      </c>
      <c r="O2" s="6">
        <v>2</v>
      </c>
      <c r="P2" s="6" t="s">
        <v>29</v>
      </c>
      <c r="Q2" s="6" t="s">
        <v>35</v>
      </c>
      <c r="R2" s="6" t="s">
        <v>36</v>
      </c>
      <c r="S2" s="6" t="s">
        <v>37</v>
      </c>
      <c r="T2" s="6" t="s">
        <v>38</v>
      </c>
      <c r="U2" s="6" t="s">
        <v>39</v>
      </c>
      <c r="W2" s="6" t="s">
        <v>41</v>
      </c>
      <c r="AB2" s="5" t="s">
        <v>61</v>
      </c>
      <c r="AG2" s="5" t="s">
        <v>62</v>
      </c>
    </row>
    <row r="3" spans="1:36" s="5" customFormat="1" x14ac:dyDescent="0.25">
      <c r="A3" s="6">
        <v>10247144</v>
      </c>
      <c r="B3" s="7" t="s">
        <v>13</v>
      </c>
      <c r="C3" s="6" t="s">
        <v>14</v>
      </c>
      <c r="D3" s="6" t="s">
        <v>15</v>
      </c>
      <c r="E3" s="6">
        <v>1999</v>
      </c>
      <c r="F3" s="6">
        <v>63</v>
      </c>
      <c r="G3" s="8" t="s">
        <v>16</v>
      </c>
      <c r="H3" s="6" t="s">
        <v>17</v>
      </c>
      <c r="I3" s="6" t="s">
        <v>18</v>
      </c>
      <c r="J3" s="6" t="s">
        <v>21</v>
      </c>
      <c r="K3" s="9">
        <v>40.781999999999996</v>
      </c>
      <c r="L3" s="6">
        <v>-81.953000000000003</v>
      </c>
      <c r="M3" s="6" t="s">
        <v>22</v>
      </c>
      <c r="N3" s="6" t="s">
        <v>28</v>
      </c>
      <c r="O3" s="6">
        <v>2</v>
      </c>
      <c r="P3" s="6" t="s">
        <v>29</v>
      </c>
      <c r="Q3" s="6" t="s">
        <v>35</v>
      </c>
      <c r="R3" s="6" t="s">
        <v>36</v>
      </c>
      <c r="S3" s="6" t="s">
        <v>37</v>
      </c>
      <c r="T3" s="6" t="s">
        <v>38</v>
      </c>
      <c r="U3" s="6" t="s">
        <v>39</v>
      </c>
      <c r="X3" s="6" t="s">
        <v>42</v>
      </c>
      <c r="Y3" s="6" t="s">
        <v>43</v>
      </c>
      <c r="Z3" s="6" t="s">
        <v>44</v>
      </c>
      <c r="AC3" s="6" t="s">
        <v>42</v>
      </c>
      <c r="AD3" s="6" t="s">
        <v>43</v>
      </c>
      <c r="AE3" s="6" t="s">
        <v>44</v>
      </c>
      <c r="AH3" s="6" t="s">
        <v>42</v>
      </c>
      <c r="AI3" s="6" t="s">
        <v>43</v>
      </c>
      <c r="AJ3" s="6" t="s">
        <v>44</v>
      </c>
    </row>
    <row r="4" spans="1:36" s="5" customFormat="1" x14ac:dyDescent="0.25">
      <c r="A4" s="6">
        <v>10247144</v>
      </c>
      <c r="B4" s="7" t="s">
        <v>13</v>
      </c>
      <c r="C4" s="6" t="s">
        <v>14</v>
      </c>
      <c r="D4" s="6" t="s">
        <v>15</v>
      </c>
      <c r="E4" s="6">
        <v>1999</v>
      </c>
      <c r="F4" s="6">
        <v>63</v>
      </c>
      <c r="G4" s="8" t="s">
        <v>16</v>
      </c>
      <c r="H4" s="6" t="s">
        <v>17</v>
      </c>
      <c r="I4" s="6" t="s">
        <v>18</v>
      </c>
      <c r="J4" s="6" t="s">
        <v>23</v>
      </c>
      <c r="K4" s="9">
        <v>42.4</v>
      </c>
      <c r="L4" s="9">
        <v>-85.4</v>
      </c>
      <c r="M4" s="6" t="s">
        <v>24</v>
      </c>
      <c r="N4" s="6" t="s">
        <v>28</v>
      </c>
      <c r="O4" s="6">
        <v>2</v>
      </c>
      <c r="P4" s="6" t="s">
        <v>29</v>
      </c>
      <c r="Q4" s="6" t="s">
        <v>35</v>
      </c>
      <c r="R4" s="6" t="s">
        <v>36</v>
      </c>
      <c r="S4" s="6" t="s">
        <v>37</v>
      </c>
      <c r="T4" s="6" t="s">
        <v>38</v>
      </c>
      <c r="U4" s="6" t="s">
        <v>39</v>
      </c>
      <c r="W4" s="6" t="s">
        <v>45</v>
      </c>
      <c r="X4" s="5">
        <v>2944</v>
      </c>
      <c r="Y4" s="5">
        <v>2422</v>
      </c>
      <c r="Z4" s="5">
        <v>2209</v>
      </c>
      <c r="AB4" s="6" t="s">
        <v>45</v>
      </c>
      <c r="AC4" s="5">
        <f t="shared" ref="AC4:AE6" si="0">X4/1000*10</f>
        <v>29.439999999999998</v>
      </c>
      <c r="AD4" s="5">
        <f t="shared" si="0"/>
        <v>24.220000000000002</v>
      </c>
      <c r="AE4" s="5">
        <f t="shared" si="0"/>
        <v>22.09</v>
      </c>
      <c r="AG4" s="6" t="s">
        <v>45</v>
      </c>
      <c r="AH4" s="5">
        <f>AC4*10/(AC10*20)</f>
        <v>11.410852713178294</v>
      </c>
      <c r="AI4" s="5">
        <f>AD4*10/(AD10*20)</f>
        <v>7.2514970059880248</v>
      </c>
      <c r="AJ4" s="5">
        <f>AE4*10/(AE10*20)</f>
        <v>6.9905063291139236</v>
      </c>
    </row>
    <row r="5" spans="1:36" x14ac:dyDescent="0.25">
      <c r="W5" t="s">
        <v>46</v>
      </c>
      <c r="X5">
        <v>4008</v>
      </c>
      <c r="Y5">
        <v>3806</v>
      </c>
      <c r="Z5">
        <v>3380</v>
      </c>
      <c r="AB5" t="s">
        <v>46</v>
      </c>
      <c r="AC5" s="5">
        <f t="shared" si="0"/>
        <v>40.08</v>
      </c>
      <c r="AD5" s="5">
        <f t="shared" si="0"/>
        <v>38.06</v>
      </c>
      <c r="AE5" s="5">
        <f t="shared" si="0"/>
        <v>33.799999999999997</v>
      </c>
      <c r="AG5" t="s">
        <v>46</v>
      </c>
      <c r="AH5" s="5">
        <f t="shared" ref="AH5:AH6" si="1">AC5*10/(AC11*20)</f>
        <v>17.426086956521736</v>
      </c>
      <c r="AI5" s="5">
        <f t="shared" ref="AI5:AI6" si="2">AD5*10/(AD11*20)</f>
        <v>14.8671875</v>
      </c>
      <c r="AJ5" s="5">
        <f>AE5*10/(AE11*20)</f>
        <v>12.803030303030303</v>
      </c>
    </row>
    <row r="6" spans="1:36" x14ac:dyDescent="0.25">
      <c r="A6" s="14" t="s">
        <v>49</v>
      </c>
      <c r="B6" s="14"/>
      <c r="C6" s="14"/>
      <c r="D6" s="14"/>
      <c r="E6" s="14"/>
      <c r="F6" s="14"/>
      <c r="G6" s="14"/>
      <c r="H6" s="14"/>
      <c r="I6" s="14"/>
      <c r="J6" s="14"/>
      <c r="K6" s="14"/>
      <c r="L6" s="14"/>
      <c r="M6" s="14"/>
      <c r="N6" s="14"/>
      <c r="O6" s="14"/>
      <c r="P6" s="14"/>
      <c r="Q6" s="14"/>
      <c r="R6" s="14"/>
      <c r="W6" t="s">
        <v>47</v>
      </c>
      <c r="X6">
        <v>5036</v>
      </c>
      <c r="Y6">
        <v>3742</v>
      </c>
      <c r="Z6">
        <v>3125</v>
      </c>
      <c r="AB6" t="s">
        <v>47</v>
      </c>
      <c r="AC6" s="5">
        <f t="shared" si="0"/>
        <v>50.36</v>
      </c>
      <c r="AD6" s="5">
        <f t="shared" si="0"/>
        <v>37.42</v>
      </c>
      <c r="AE6" s="5">
        <f t="shared" si="0"/>
        <v>31.25</v>
      </c>
      <c r="AG6" t="s">
        <v>47</v>
      </c>
      <c r="AH6" s="5">
        <f t="shared" si="1"/>
        <v>19.671875</v>
      </c>
      <c r="AI6" s="5">
        <f t="shared" si="2"/>
        <v>15.462809917355374</v>
      </c>
      <c r="AJ6" s="5">
        <f>AE6*10/(AE12*20)</f>
        <v>13.020833333333334</v>
      </c>
    </row>
    <row r="7" spans="1:36" x14ac:dyDescent="0.25">
      <c r="A7" s="14"/>
      <c r="B7" s="14"/>
      <c r="C7" s="14"/>
      <c r="D7" s="14"/>
      <c r="E7" s="14"/>
      <c r="F7" s="14"/>
      <c r="G7" s="14"/>
      <c r="H7" s="14"/>
      <c r="I7" s="14"/>
      <c r="J7" s="14"/>
      <c r="K7" s="14"/>
      <c r="L7" s="14"/>
      <c r="M7" s="14"/>
      <c r="N7" s="14"/>
      <c r="O7" s="14"/>
      <c r="P7" s="14"/>
      <c r="Q7" s="14"/>
      <c r="R7" s="14"/>
    </row>
    <row r="8" spans="1:36" x14ac:dyDescent="0.25">
      <c r="A8" s="14"/>
      <c r="B8" s="14"/>
      <c r="C8" s="14"/>
      <c r="D8" s="14"/>
      <c r="E8" s="14"/>
      <c r="F8" s="14"/>
      <c r="G8" s="14"/>
      <c r="H8" s="14"/>
      <c r="I8" s="14"/>
      <c r="J8" s="14"/>
      <c r="K8" s="14"/>
      <c r="L8" s="14"/>
      <c r="M8" s="14"/>
      <c r="N8" s="14"/>
      <c r="O8" s="14"/>
      <c r="P8" s="14"/>
      <c r="Q8" s="14"/>
      <c r="R8" s="14"/>
      <c r="W8" t="s">
        <v>48</v>
      </c>
      <c r="AB8" t="s">
        <v>63</v>
      </c>
    </row>
    <row r="9" spans="1:36" x14ac:dyDescent="0.25">
      <c r="W9" s="5"/>
      <c r="X9" s="6" t="s">
        <v>42</v>
      </c>
      <c r="Y9" s="6" t="s">
        <v>43</v>
      </c>
      <c r="Z9" s="6" t="s">
        <v>44</v>
      </c>
      <c r="AB9" s="5"/>
      <c r="AC9" s="6" t="s">
        <v>42</v>
      </c>
      <c r="AD9" s="6" t="s">
        <v>43</v>
      </c>
      <c r="AE9" s="6" t="s">
        <v>44</v>
      </c>
    </row>
    <row r="10" spans="1:36" x14ac:dyDescent="0.25">
      <c r="W10" s="6" t="s">
        <v>45</v>
      </c>
      <c r="X10" s="5">
        <v>1.29</v>
      </c>
      <c r="Y10" s="5">
        <v>1.67</v>
      </c>
      <c r="Z10" s="5">
        <v>1.58</v>
      </c>
      <c r="AB10" s="6" t="s">
        <v>45</v>
      </c>
      <c r="AC10" s="5">
        <v>1.29</v>
      </c>
      <c r="AD10" s="5">
        <v>1.67</v>
      </c>
      <c r="AE10" s="5">
        <v>1.58</v>
      </c>
    </row>
    <row r="11" spans="1:36" x14ac:dyDescent="0.25">
      <c r="W11" t="s">
        <v>46</v>
      </c>
      <c r="X11">
        <v>1.1499999999999999</v>
      </c>
      <c r="Y11">
        <v>1.28</v>
      </c>
      <c r="Z11">
        <v>1.32</v>
      </c>
      <c r="AB11" t="s">
        <v>46</v>
      </c>
      <c r="AC11">
        <v>1.1499999999999999</v>
      </c>
      <c r="AD11">
        <v>1.28</v>
      </c>
      <c r="AE11">
        <v>1.32</v>
      </c>
    </row>
    <row r="12" spans="1:36" x14ac:dyDescent="0.25">
      <c r="W12" t="s">
        <v>47</v>
      </c>
      <c r="X12">
        <v>1.28</v>
      </c>
      <c r="Y12">
        <v>1.21</v>
      </c>
      <c r="Z12">
        <v>1.2</v>
      </c>
      <c r="AB12" t="s">
        <v>47</v>
      </c>
      <c r="AC12">
        <v>1.28</v>
      </c>
      <c r="AD12">
        <v>1.21</v>
      </c>
      <c r="AE12">
        <v>1.2</v>
      </c>
    </row>
    <row r="15" spans="1:36" x14ac:dyDescent="0.25">
      <c r="W15" s="11" t="s">
        <v>50</v>
      </c>
      <c r="X15" s="11"/>
      <c r="Y15" s="11"/>
      <c r="Z15" s="11"/>
      <c r="AA15" s="11"/>
    </row>
    <row r="16" spans="1:36" x14ac:dyDescent="0.25">
      <c r="W16" s="11" t="s">
        <v>47</v>
      </c>
      <c r="X16" s="11"/>
      <c r="Y16" s="11" t="s">
        <v>58</v>
      </c>
      <c r="Z16" s="11" t="s">
        <v>59</v>
      </c>
      <c r="AA16" s="13" t="s">
        <v>57</v>
      </c>
    </row>
    <row r="17" spans="14:27" x14ac:dyDescent="0.25">
      <c r="W17" s="11" t="s">
        <v>51</v>
      </c>
      <c r="X17" s="11" t="s">
        <v>52</v>
      </c>
      <c r="Y17" s="11">
        <f>AD6</f>
        <v>37.42</v>
      </c>
      <c r="Z17" s="11">
        <f>AE6</f>
        <v>31.25</v>
      </c>
      <c r="AA17" s="13">
        <f>Y17-Z17</f>
        <v>6.1700000000000017</v>
      </c>
    </row>
    <row r="18" spans="14:27" x14ac:dyDescent="0.25">
      <c r="N18" s="12"/>
      <c r="O18" s="12"/>
      <c r="P18" s="12"/>
      <c r="Q18" s="11"/>
      <c r="R18" s="11"/>
      <c r="S18" s="11"/>
      <c r="W18" s="11"/>
      <c r="X18" s="11" t="s">
        <v>53</v>
      </c>
      <c r="Y18" s="11" t="s">
        <v>60</v>
      </c>
      <c r="Z18" s="11" t="s">
        <v>60</v>
      </c>
      <c r="AA18" s="13" t="s">
        <v>56</v>
      </c>
    </row>
    <row r="19" spans="14:27" x14ac:dyDescent="0.25">
      <c r="N19" s="12"/>
      <c r="O19" s="12"/>
      <c r="P19" s="12"/>
      <c r="Q19" s="11"/>
      <c r="R19" s="11"/>
      <c r="S19" s="11"/>
      <c r="W19" s="11"/>
      <c r="X19" s="11" t="s">
        <v>54</v>
      </c>
      <c r="Y19" s="11">
        <v>3</v>
      </c>
      <c r="Z19" s="11">
        <v>3</v>
      </c>
      <c r="AA19" s="13">
        <v>6</v>
      </c>
    </row>
    <row r="20" spans="14:27" x14ac:dyDescent="0.25">
      <c r="N20" s="12"/>
      <c r="O20" s="12"/>
      <c r="P20" s="12"/>
      <c r="Q20" s="11"/>
      <c r="R20" s="11"/>
      <c r="S20" s="11"/>
      <c r="W20" s="11"/>
      <c r="X20" s="11" t="s">
        <v>55</v>
      </c>
      <c r="Y20" s="11" t="s">
        <v>56</v>
      </c>
      <c r="Z20" s="11" t="s">
        <v>56</v>
      </c>
      <c r="AA20" s="13" t="s">
        <v>56</v>
      </c>
    </row>
    <row r="21" spans="14:27" x14ac:dyDescent="0.25">
      <c r="N21" s="12"/>
      <c r="O21" s="12"/>
      <c r="P21" s="12"/>
      <c r="Q21" s="11"/>
      <c r="R21" s="11"/>
      <c r="S21" s="11"/>
      <c r="W21" s="11"/>
      <c r="X21" s="11"/>
      <c r="Y21" s="11"/>
      <c r="Z21" s="11"/>
      <c r="AA21" s="12"/>
    </row>
    <row r="22" spans="14:27" x14ac:dyDescent="0.25">
      <c r="N22" s="12"/>
      <c r="O22" s="12"/>
      <c r="P22" s="12"/>
      <c r="Q22" s="11"/>
      <c r="R22" s="11"/>
      <c r="S22" s="11"/>
      <c r="W22" s="11" t="s">
        <v>46</v>
      </c>
      <c r="X22" s="11"/>
      <c r="Y22" s="11" t="s">
        <v>58</v>
      </c>
      <c r="Z22" s="11" t="s">
        <v>59</v>
      </c>
      <c r="AA22" s="13" t="s">
        <v>57</v>
      </c>
    </row>
    <row r="23" spans="14:27" x14ac:dyDescent="0.25">
      <c r="N23" s="12"/>
      <c r="O23" s="12"/>
      <c r="P23" s="12"/>
      <c r="Q23" s="12"/>
      <c r="R23" s="12"/>
      <c r="S23" s="11"/>
      <c r="W23" s="11" t="s">
        <v>51</v>
      </c>
      <c r="X23" s="11" t="s">
        <v>52</v>
      </c>
      <c r="Y23" s="11">
        <f>AD5</f>
        <v>38.06</v>
      </c>
      <c r="Z23" s="11">
        <f>AE5</f>
        <v>33.799999999999997</v>
      </c>
      <c r="AA23" s="13">
        <f>Y23-Z23</f>
        <v>4.2600000000000051</v>
      </c>
    </row>
    <row r="24" spans="14:27" x14ac:dyDescent="0.25">
      <c r="N24" s="12"/>
      <c r="O24" s="12"/>
      <c r="P24" s="12"/>
      <c r="Q24" s="12"/>
      <c r="R24" s="12"/>
      <c r="S24" s="11"/>
      <c r="W24" s="11"/>
      <c r="X24" s="11" t="s">
        <v>53</v>
      </c>
      <c r="Y24" s="11" t="s">
        <v>60</v>
      </c>
      <c r="Z24" s="11" t="s">
        <v>60</v>
      </c>
      <c r="AA24" s="13" t="s">
        <v>56</v>
      </c>
    </row>
    <row r="25" spans="14:27" x14ac:dyDescent="0.25">
      <c r="N25" s="12"/>
      <c r="O25" s="12"/>
      <c r="P25" s="12"/>
      <c r="Q25" s="12"/>
      <c r="R25" s="12"/>
      <c r="S25" s="11"/>
      <c r="W25" s="11"/>
      <c r="X25" s="11" t="s">
        <v>54</v>
      </c>
      <c r="Y25" s="11">
        <v>3</v>
      </c>
      <c r="Z25" s="11">
        <v>3</v>
      </c>
      <c r="AA25" s="13">
        <v>6</v>
      </c>
    </row>
    <row r="26" spans="14:27" x14ac:dyDescent="0.25">
      <c r="N26" s="11"/>
      <c r="O26" s="11"/>
      <c r="P26" s="11"/>
      <c r="Q26" s="11"/>
      <c r="R26" s="11"/>
      <c r="S26" s="11"/>
      <c r="W26" s="11"/>
      <c r="X26" s="11" t="s">
        <v>55</v>
      </c>
      <c r="Y26" s="11" t="s">
        <v>56</v>
      </c>
      <c r="Z26" s="11" t="s">
        <v>56</v>
      </c>
      <c r="AA26" s="13" t="s">
        <v>56</v>
      </c>
    </row>
    <row r="27" spans="14:27" x14ac:dyDescent="0.25">
      <c r="W27" s="11"/>
      <c r="X27" s="11"/>
      <c r="Y27" s="11"/>
      <c r="Z27" s="11"/>
      <c r="AA27" s="12"/>
    </row>
    <row r="28" spans="14:27" x14ac:dyDescent="0.25">
      <c r="W28" s="6" t="s">
        <v>45</v>
      </c>
      <c r="X28" s="11"/>
      <c r="Y28" s="11" t="s">
        <v>58</v>
      </c>
      <c r="Z28" s="11" t="s">
        <v>59</v>
      </c>
      <c r="AA28" s="13" t="s">
        <v>57</v>
      </c>
    </row>
    <row r="29" spans="14:27" x14ac:dyDescent="0.25">
      <c r="W29" s="11" t="s">
        <v>51</v>
      </c>
      <c r="X29" s="11" t="s">
        <v>52</v>
      </c>
      <c r="Y29" s="11">
        <f>AD4</f>
        <v>24.220000000000002</v>
      </c>
      <c r="Z29" s="11">
        <f>AE4</f>
        <v>22.09</v>
      </c>
      <c r="AA29" s="13">
        <f>Y29-Z29</f>
        <v>2.1300000000000026</v>
      </c>
    </row>
    <row r="30" spans="14:27" x14ac:dyDescent="0.25">
      <c r="W30" s="11"/>
      <c r="X30" s="11" t="s">
        <v>53</v>
      </c>
      <c r="Y30" s="11" t="s">
        <v>60</v>
      </c>
      <c r="Z30" s="11" t="s">
        <v>60</v>
      </c>
      <c r="AA30" s="13" t="s">
        <v>56</v>
      </c>
    </row>
    <row r="31" spans="14:27" x14ac:dyDescent="0.25">
      <c r="W31" s="11"/>
      <c r="X31" s="11" t="s">
        <v>54</v>
      </c>
      <c r="Y31" s="11">
        <v>3</v>
      </c>
      <c r="Z31" s="11">
        <v>3</v>
      </c>
      <c r="AA31" s="13">
        <v>6</v>
      </c>
    </row>
    <row r="32" spans="14:27" x14ac:dyDescent="0.25">
      <c r="W32" s="11"/>
      <c r="X32" s="11" t="s">
        <v>55</v>
      </c>
      <c r="Y32" s="11" t="s">
        <v>56</v>
      </c>
      <c r="Z32" s="11" t="s">
        <v>56</v>
      </c>
      <c r="AA32" s="13" t="s">
        <v>56</v>
      </c>
    </row>
  </sheetData>
  <mergeCells count="1">
    <mergeCell ref="A6:R8"/>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2015-06-18T06:16:40Z</dcterms:created>
  <dcterms:modified xsi:type="dcterms:W3CDTF">2016-04-21T14:21:50Z</dcterms:modified>
</cp:coreProperties>
</file>